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Лист1!$A$1:$D$40</definedName>
  </definedNames>
  <calcPr calcId="124519"/>
</workbook>
</file>

<file path=xl/calcChain.xml><?xml version="1.0" encoding="utf-8"?>
<calcChain xmlns="http://schemas.openxmlformats.org/spreadsheetml/2006/main">
  <c r="D12" i="1"/>
  <c r="D30"/>
  <c r="D35"/>
  <c r="D40" l="1"/>
</calcChain>
</file>

<file path=xl/sharedStrings.xml><?xml version="1.0" encoding="utf-8"?>
<sst xmlns="http://schemas.openxmlformats.org/spreadsheetml/2006/main" count="71" uniqueCount="71">
  <si>
    <t>утверждено  решением</t>
  </si>
  <si>
    <t xml:space="preserve">Думы Шалинского городского </t>
  </si>
  <si>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</si>
  <si>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</si>
  <si>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от 23.12.2021 года  № 26»</t>
  </si>
  <si>
    <t xml:space="preserve">                                                                                                                            </t>
  </si>
  <si>
    <t xml:space="preserve">«Приложение 7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</si>
  <si>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</si>
  <si>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</si>
  <si>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</si>
  <si>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</si>
  <si>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</si>
  <si>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</si>
  <si>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</si>
  <si>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</si>
  <si>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</si>
  <si>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</si>
  <si>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</si>
  <si>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</si>
  <si>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</si>
  <si>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</si>
  <si>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</si>
  <si>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</si>
  <si>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</si>
  <si>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</si>
  <si>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</si>
  <si>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</si>
  <si>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</si>
  <si>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</si>
  <si>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</si>
  <si>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</si>
  <si>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</si>
  <si>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</si>
  <si>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</si>
  <si>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</si>
  <si>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</si>
  <si>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</si>
  <si>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</si>
  <si>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</si>
  <si>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01М0000000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</si>
  <si>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</si>
  <si>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</si>
  <si>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</si>
  <si>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</si>
  <si>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</si>
  <si>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</si>
  <si>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</si>
  <si>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Перечень муниципальных программ Шалинского городского округа, подлежащих реализации в 2022 году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</si>
  <si>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</si>
  <si>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</si>
  <si>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</si>
  <si>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</si>
  <si>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</si>
  <si>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</si>
  <si>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</si>
  <si>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</si>
  <si>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</si>
  <si>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</si>
  <si>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</si>
  <si>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</si>
  <si>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</si>
  <si>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</si>
  <si>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</si>
  <si>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</si>
  <si>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</si>
  <si>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</si>
  <si>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Муниципальная программа «Социально-экономическое развитие Шалинского городского округа до 2026  года»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</si>
  <si>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</si>
  <si>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r>
      <t xml:space="preserve">округа от 30.12.2022   № </t>
    </r>
    <r>
      <rPr>
        <sz val="12"/>
        <color theme="1"/>
        <rFont val="Liberation Serif"/>
        <family val="1"/>
        <charset val="204"/>
      </rPr>
      <t xml:space="preserve"> 158                                                                                                   </t>
    </r>
  </si>
  <si>
    <t>Приложение 5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</si>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</sst>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0" borderId="5" xfId="0" applyFont="1" applyBorder="1" applyAlignment="1">
      <alignment vertical="top" wrapText="1"/>
    </xf>
    <xf numFmtId="4" fontId="3" fillId="0" borderId="6" xfId="0" applyNumberFormat="1" applyFont="1" applyBorder="1" applyAlignment="1">
      <alignment horizontal="right" wrapText="1"/>
    </xf>
    <xf numFmtId="0" fontId="0" fillId="0" borderId="0" xfId="0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right" wrapText="1"/>
    </xf>
    <xf numFmtId="0" fontId="6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tabSelected="1" topLeftCell="A34" workbookViewId="0">
      <selection activeCell="C39" sqref="C39"/>
    </sheetView>
  </sheetViews>
  <sheetFormatPr defaultRowHeight="15"/>
  <cols>
    <col min="1" max="1" width="7.5703125" style="12" customWidth="1"/>
    <col min="2" max="2" width="45.7109375" customWidth="1"/>
    <col min="3" max="3" width="15.28515625" customWidth="1"/>
    <col min="4" max="4" width="26" customWidth="1"/>
  </cols>
  <sheetData>
    <row r="1" spans="1:16">
      <c r="D1" s="1" t="s">
        <v>69</v>
      </c>
    </row>
    <row r="2" spans="1:16">
      <c r="D2" s="1" t="s">
        <v>0</v>
      </c>
    </row>
    <row r="3" spans="1:16">
      <c r="D3" s="1" t="s">
        <v>1</v>
      </c>
    </row>
    <row r="4" spans="1:16" ht="15.75">
      <c r="D4" s="1" t="s">
        <v>68</v>
      </c>
    </row>
    <row r="5" spans="1:16">
      <c r="D5" s="1" t="s">
        <v>6</v>
      </c>
      <c r="P5" s="1" t="s">
        <v>5</v>
      </c>
    </row>
    <row r="6" spans="1:16">
      <c r="D6" s="1" t="s">
        <v>2</v>
      </c>
    </row>
    <row r="7" spans="1:16">
      <c r="D7" s="1" t="s">
        <v>3</v>
      </c>
    </row>
    <row r="8" spans="1:16">
      <c r="D8" s="1" t="s">
        <v>4</v>
      </c>
    </row>
    <row r="9" spans="1:16" ht="48.75" customHeight="1">
      <c r="A9" s="21" t="s">
        <v>47</v>
      </c>
      <c r="B9" s="21"/>
      <c r="C9" s="21"/>
      <c r="D9" s="21"/>
    </row>
    <row r="10" spans="1:16" ht="120">
      <c r="A10" s="3" t="s">
        <v>7</v>
      </c>
      <c r="B10" s="3" t="s">
        <v>8</v>
      </c>
      <c r="C10" s="3" t="s">
        <v>9</v>
      </c>
      <c r="D10" s="3" t="s">
        <v>10</v>
      </c>
    </row>
    <row r="11" spans="1:16" s="9" customFormat="1" ht="12.75">
      <c r="A11" s="13">
        <v>1</v>
      </c>
      <c r="B11" s="8">
        <v>2</v>
      </c>
      <c r="C11" s="8">
        <v>3</v>
      </c>
      <c r="D11" s="8">
        <v>4</v>
      </c>
    </row>
    <row r="12" spans="1:16" ht="42.75">
      <c r="A12" s="2">
        <v>1</v>
      </c>
      <c r="B12" s="4" t="s">
        <v>66</v>
      </c>
      <c r="C12" s="15" t="s">
        <v>48</v>
      </c>
      <c r="D12" s="7">
        <f>D13+D14+D15+D16+D17+D18+D19+D20+D21+D22+D23+D24+D25+D26+D27+D28</f>
        <v>310241345.56</v>
      </c>
    </row>
    <row r="13" spans="1:16" ht="42.75">
      <c r="A13" s="14">
        <v>2</v>
      </c>
      <c r="B13" s="4" t="s">
        <v>11</v>
      </c>
      <c r="C13" s="15" t="s">
        <v>49</v>
      </c>
      <c r="D13" s="7">
        <v>3357195.31</v>
      </c>
    </row>
    <row r="14" spans="1:16" ht="42.75">
      <c r="A14" s="2">
        <v>3</v>
      </c>
      <c r="B14" s="4" t="s">
        <v>12</v>
      </c>
      <c r="C14" s="16" t="s">
        <v>50</v>
      </c>
      <c r="D14" s="7">
        <v>10026060.18</v>
      </c>
    </row>
    <row r="15" spans="1:16" ht="42.75">
      <c r="A15" s="14">
        <v>4</v>
      </c>
      <c r="B15" s="10" t="s">
        <v>45</v>
      </c>
      <c r="C15" s="17" t="s">
        <v>46</v>
      </c>
      <c r="D15" s="11">
        <v>25000</v>
      </c>
    </row>
    <row r="16" spans="1:16" ht="46.5" customHeight="1">
      <c r="A16" s="2">
        <v>5</v>
      </c>
      <c r="B16" s="4" t="s">
        <v>13</v>
      </c>
      <c r="C16" s="18" t="s">
        <v>51</v>
      </c>
      <c r="D16" s="7">
        <v>112511422.01000001</v>
      </c>
    </row>
    <row r="17" spans="1:4" ht="28.5">
      <c r="A17" s="14">
        <v>6</v>
      </c>
      <c r="B17" s="4" t="s">
        <v>14</v>
      </c>
      <c r="C17" s="15" t="s">
        <v>52</v>
      </c>
      <c r="D17" s="7">
        <v>1350313.81</v>
      </c>
    </row>
    <row r="18" spans="1:4" ht="42.75">
      <c r="A18" s="2">
        <v>7</v>
      </c>
      <c r="B18" s="4" t="s">
        <v>15</v>
      </c>
      <c r="C18" s="15" t="s">
        <v>53</v>
      </c>
      <c r="D18" s="7">
        <v>32869859.699999999</v>
      </c>
    </row>
    <row r="19" spans="1:4" ht="42.75">
      <c r="A19" s="14">
        <v>8</v>
      </c>
      <c r="B19" s="4" t="s">
        <v>16</v>
      </c>
      <c r="C19" s="15" t="s">
        <v>54</v>
      </c>
      <c r="D19" s="7">
        <v>96465383.189999998</v>
      </c>
    </row>
    <row r="20" spans="1:4" ht="42.75">
      <c r="A20" s="2">
        <v>9</v>
      </c>
      <c r="B20" s="5" t="s">
        <v>17</v>
      </c>
      <c r="C20" s="19" t="s">
        <v>35</v>
      </c>
      <c r="D20" s="7">
        <v>1740100</v>
      </c>
    </row>
    <row r="21" spans="1:4" ht="42.75">
      <c r="A21" s="14">
        <v>10</v>
      </c>
      <c r="B21" s="4" t="s">
        <v>18</v>
      </c>
      <c r="C21" s="19" t="s">
        <v>36</v>
      </c>
      <c r="D21" s="7">
        <v>1751389.56</v>
      </c>
    </row>
    <row r="22" spans="1:4" ht="57">
      <c r="A22" s="2">
        <v>11</v>
      </c>
      <c r="B22" s="4" t="s">
        <v>19</v>
      </c>
      <c r="C22" s="19" t="s">
        <v>37</v>
      </c>
      <c r="D22" s="7">
        <v>29158838.32</v>
      </c>
    </row>
    <row r="23" spans="1:4" ht="42.75">
      <c r="A23" s="14">
        <v>12</v>
      </c>
      <c r="B23" s="4" t="s">
        <v>20</v>
      </c>
      <c r="C23" s="19" t="s">
        <v>38</v>
      </c>
      <c r="D23" s="7">
        <v>455500</v>
      </c>
    </row>
    <row r="24" spans="1:4" ht="57">
      <c r="A24" s="2">
        <v>13</v>
      </c>
      <c r="B24" s="4" t="s">
        <v>21</v>
      </c>
      <c r="C24" s="19" t="s">
        <v>39</v>
      </c>
      <c r="D24" s="7">
        <v>1263283.56</v>
      </c>
    </row>
    <row r="25" spans="1:4" ht="42.75">
      <c r="A25" s="14">
        <v>14</v>
      </c>
      <c r="B25" s="4" t="s">
        <v>22</v>
      </c>
      <c r="C25" s="19" t="s">
        <v>40</v>
      </c>
      <c r="D25" s="7">
        <v>19162000</v>
      </c>
    </row>
    <row r="26" spans="1:4" ht="42.75">
      <c r="A26" s="2">
        <v>15</v>
      </c>
      <c r="B26" s="4" t="s">
        <v>23</v>
      </c>
      <c r="C26" s="19" t="s">
        <v>41</v>
      </c>
      <c r="D26" s="7">
        <v>80000</v>
      </c>
    </row>
    <row r="27" spans="1:4" ht="57">
      <c r="A27" s="14">
        <v>16</v>
      </c>
      <c r="B27" s="4" t="s">
        <v>24</v>
      </c>
      <c r="C27" s="19" t="s">
        <v>42</v>
      </c>
      <c r="D27" s="7">
        <v>10000</v>
      </c>
    </row>
    <row r="28" spans="1:4" ht="42.75">
      <c r="A28" s="2">
        <v>17</v>
      </c>
      <c r="B28" s="4" t="s">
        <v>25</v>
      </c>
      <c r="C28" s="19" t="s">
        <v>43</v>
      </c>
      <c r="D28" s="7">
        <v>14999.92</v>
      </c>
    </row>
    <row r="29" spans="1:4" ht="42.75">
      <c r="A29" s="14">
        <v>18</v>
      </c>
      <c r="B29" s="4" t="s">
        <v>67</v>
      </c>
      <c r="C29" s="15" t="s">
        <v>55</v>
      </c>
      <c r="D29" s="7">
        <v>170594.8</v>
      </c>
    </row>
    <row r="30" spans="1:4" ht="28.5">
      <c r="A30" s="2">
        <v>19</v>
      </c>
      <c r="B30" s="5" t="s">
        <v>26</v>
      </c>
      <c r="C30" s="15" t="s">
        <v>56</v>
      </c>
      <c r="D30" s="7">
        <f>D31+D32+D33</f>
        <v>72370553.900000006</v>
      </c>
    </row>
    <row r="31" spans="1:4" ht="28.5">
      <c r="A31" s="14">
        <v>20</v>
      </c>
      <c r="B31" s="5" t="s">
        <v>27</v>
      </c>
      <c r="C31" s="15" t="s">
        <v>57</v>
      </c>
      <c r="D31" s="7">
        <v>58666370</v>
      </c>
    </row>
    <row r="32" spans="1:4" ht="42.75">
      <c r="A32" s="2">
        <v>21</v>
      </c>
      <c r="B32" s="5" t="s">
        <v>28</v>
      </c>
      <c r="C32" s="15" t="s">
        <v>58</v>
      </c>
      <c r="D32" s="7">
        <v>6083300</v>
      </c>
    </row>
    <row r="33" spans="1:4" ht="42.75">
      <c r="A33" s="14">
        <v>22</v>
      </c>
      <c r="B33" s="5" t="s">
        <v>29</v>
      </c>
      <c r="C33" s="15" t="s">
        <v>59</v>
      </c>
      <c r="D33" s="7">
        <v>7620883.9000000004</v>
      </c>
    </row>
    <row r="34" spans="1:4" ht="57">
      <c r="A34" s="2">
        <v>23</v>
      </c>
      <c r="B34" s="4" t="s">
        <v>30</v>
      </c>
      <c r="C34" s="15" t="s">
        <v>60</v>
      </c>
      <c r="D34" s="7">
        <v>47821</v>
      </c>
    </row>
    <row r="35" spans="1:4" ht="42.75">
      <c r="A35" s="14">
        <v>24</v>
      </c>
      <c r="B35" s="4" t="s">
        <v>34</v>
      </c>
      <c r="C35" s="15" t="s">
        <v>61</v>
      </c>
      <c r="D35" s="7">
        <f>SUM(D36:D39)</f>
        <v>550030348.98000002</v>
      </c>
    </row>
    <row r="36" spans="1:4" ht="42.75">
      <c r="A36" s="2">
        <v>25</v>
      </c>
      <c r="B36" s="4" t="s">
        <v>31</v>
      </c>
      <c r="C36" s="15" t="s">
        <v>62</v>
      </c>
      <c r="D36" s="7">
        <v>162604100.13</v>
      </c>
    </row>
    <row r="37" spans="1:4" ht="42.75">
      <c r="A37" s="14">
        <v>26</v>
      </c>
      <c r="B37" s="4" t="s">
        <v>32</v>
      </c>
      <c r="C37" s="15" t="s">
        <v>63</v>
      </c>
      <c r="D37" s="7">
        <v>347595676.81999999</v>
      </c>
    </row>
    <row r="38" spans="1:4" ht="57">
      <c r="A38" s="2">
        <v>27</v>
      </c>
      <c r="B38" s="4" t="s">
        <v>33</v>
      </c>
      <c r="C38" s="15" t="s">
        <v>64</v>
      </c>
      <c r="D38" s="7">
        <v>28625210.879999999</v>
      </c>
    </row>
    <row r="39" spans="1:4" ht="57">
      <c r="A39" s="14">
        <v>28</v>
      </c>
      <c r="B39" s="4" t="s">
        <v>70</v>
      </c>
      <c r="C39" s="15" t="s">
        <v>65</v>
      </c>
      <c r="D39" s="7">
        <v>11205361.15</v>
      </c>
    </row>
    <row r="40" spans="1:4" ht="15.75">
      <c r="A40" s="2">
        <v>29</v>
      </c>
      <c r="B40" s="4" t="s">
        <v>44</v>
      </c>
      <c r="C40" s="6"/>
      <c r="D40" s="20">
        <f>SUM(D12,D34,D35,D29,D30)</f>
        <v>932860664.23999989</v>
      </c>
    </row>
  </sheetData>
  <mergeCells count="1">
    <mergeCell ref="A9:D9"/>
  </mergeCells>
  <pageMargins left="0.7" right="0.7" top="0.75" bottom="0.75" header="0.3" footer="0.3"/>
  <pageSetup paperSize="9" scale="92" orientation="portrait" horizontalDpi="180" verticalDpi="180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2023-01-16T06:16:39Z</dcterms:modified>
</cp:coreProperties>
</file>